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Foglio1!$A$1:$N$96</definedName>
  </definedNames>
  <calcPr calcId="162913"/>
</workbook>
</file>

<file path=xl/calcChain.xml><?xml version="1.0" encoding="utf-8"?>
<calcChain xmlns="http://schemas.openxmlformats.org/spreadsheetml/2006/main">
  <c r="K64" i="1" l="1"/>
  <c r="K63" i="1"/>
  <c r="K62" i="1"/>
  <c r="K61" i="1"/>
  <c r="K60" i="1"/>
  <c r="K59" i="1"/>
  <c r="K58" i="1"/>
  <c r="K57" i="1"/>
  <c r="K56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J63" i="1"/>
  <c r="J59" i="1"/>
  <c r="J58" i="1"/>
  <c r="J57" i="1"/>
  <c r="J51" i="1"/>
  <c r="J50" i="1"/>
  <c r="J49" i="1"/>
  <c r="J48" i="1"/>
  <c r="J47" i="1"/>
  <c r="J46" i="1"/>
  <c r="J43" i="1"/>
  <c r="J42" i="1"/>
  <c r="J41" i="1"/>
  <c r="J39" i="1"/>
  <c r="J32" i="1"/>
  <c r="J30" i="1"/>
  <c r="J29" i="1"/>
  <c r="J26" i="1"/>
  <c r="J25" i="1"/>
  <c r="J20" i="1"/>
  <c r="J17" i="1"/>
  <c r="J16" i="1"/>
  <c r="J15" i="1"/>
  <c r="J8" i="1"/>
</calcChain>
</file>

<file path=xl/sharedStrings.xml><?xml version="1.0" encoding="utf-8"?>
<sst xmlns="http://schemas.openxmlformats.org/spreadsheetml/2006/main" count="82" uniqueCount="67">
  <si>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</si>
  <si>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</si>
  <si>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</si>
  <si>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</si>
  <si>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</si>
  <si>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</si>
  <si>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</si>
  <si>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</si>
  <si>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</si>
  <si>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</si>
  <si>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ACEPROMAZINA MALEATO 10 ml - QN05AA04</t>
  </si>
  <si>
    <t>Forma Farmaceutica</t>
  </si>
  <si>
    <t>Unità di misura</t>
  </si>
  <si>
    <t>Flacone</t>
  </si>
  <si>
    <t>Quantità Richiesta 36 Mesi</t>
  </si>
  <si>
    <t>Dettaglio Offerta Economica (da compilare a cura della ditta)</t>
  </si>
  <si>
    <t>B4686764D8</t>
  </si>
  <si>
    <t>ACEPROMAZINA MALEATO</t>
  </si>
  <si>
    <t>ACIDO FENOSSI-2-METIL-2 PROPIONICO 10 G</t>
  </si>
  <si>
    <t>AMOXICILLINA  + ACIDO CLAVULANICO</t>
  </si>
  <si>
    <t>ANTIMONIATO DI N-METILGLUCAMINA 30 G</t>
  </si>
  <si>
    <t>ATIPAMEZOLO CLORIDRATO</t>
  </si>
  <si>
    <t>ATROPINA SOLFATO</t>
  </si>
  <si>
    <t>AMOXICILLINA TRIIDRATO</t>
  </si>
  <si>
    <t>CALCIO GLUCONATO 200 mg, fosforilcolamina 2,54 mg, MAGNESIO COLURO ESAIDRATO 3,34 mg</t>
  </si>
  <si>
    <t>CIANOCOBALAMINA+ TIAMINA</t>
  </si>
  <si>
    <t>CLINDAMICINA CLORIDRATO</t>
  </si>
  <si>
    <t>DESAMETASONE FOSFATO</t>
  </si>
  <si>
    <t>DOXICICLINA</t>
  </si>
  <si>
    <t>EMBUTRAMIDE, MEBENZONIO, TETRACAINA</t>
  </si>
  <si>
    <t>EMODEPSIDE, TOLTAZURIL</t>
  </si>
  <si>
    <t>ENILCONAZOLO</t>
  </si>
  <si>
    <t>ENROFLOXACIN</t>
  </si>
  <si>
    <t>FEBANTEL 150 MG, PRAZIQUANTEL 50 MG, PIRANTEL 144 MG</t>
  </si>
  <si>
    <t>FENBENDAZOLO</t>
  </si>
  <si>
    <t>FUROSEMIDE 1 G</t>
  </si>
  <si>
    <t>GENTAMICINA TETRACAINA,
FLUMETASONE,ECONAZOLO</t>
  </si>
  <si>
    <t>IMIDACLOPRID+ MOXIDECTIN (CANI  EXTRA GRANDI)</t>
  </si>
  <si>
    <t>IMIDACLOPRID+ MOXIDECTIN (gatti)</t>
  </si>
  <si>
    <t>IMIDOCARD DIPROPIONATO</t>
  </si>
  <si>
    <t>MARBOFLOXACINA</t>
  </si>
  <si>
    <t>MEDETOMIDINA CLORIDRATO</t>
  </si>
  <si>
    <t>METAMIDAZOLO SODICO</t>
  </si>
  <si>
    <t>OSSITETRACICLINA CLORIDRATO</t>
  </si>
  <si>
    <t>POLIVINILPIRROLIDONE 3G, MENADIONE SODIO
BISOLFITO TRIIDRATO 1,73G</t>
  </si>
  <si>
    <t>FEBANTEL 15 mg PIRANTEL EMBONATO 14,4 mg</t>
  </si>
  <si>
    <t>PRAZIQUANTEL 20 MG, PIRANTELEMBONATO 230
MG</t>
  </si>
  <si>
    <t>PYRANTEL PAMOATO</t>
  </si>
  <si>
    <t>ROBENACOXIB</t>
  </si>
  <si>
    <t>sulfametazina+sulfamerazina+sulfatiazolo</t>
  </si>
  <si>
    <t>SPIRAMICINA, METRONIDAZOLO</t>
  </si>
  <si>
    <t>TITOLO MINIMO DI: 103 DICP50 DEL VIRUS DELLA PANLEUCOPENIA - 105 DICP50 DEL VIRUS DELLA RINOTRACHEITE INFETTIVA - 1041 DICP50 DI CALICIVIRUS</t>
  </si>
  <si>
    <t>VACCINO EPTAVALENTE</t>
  </si>
  <si>
    <t>VACCINO PER CIMURRO ED PARVOVIROSI DEI CANI</t>
  </si>
  <si>
    <t>VACCINO PER LA RABBIA 
(Si ammette esclusivamente vaccino con Immunità triennale)</t>
  </si>
  <si>
    <t>ZOLAZEPAM + TILETAMINA 100 MG/5ML</t>
  </si>
  <si>
    <t>DETOMIDINA CLORIDRATO</t>
  </si>
  <si>
    <t>KETAMINA CLORIDRATO</t>
  </si>
  <si>
    <t>XILAZINA CLORIDRATO 20 MG/ML</t>
  </si>
  <si>
    <t>IVERMECTINA</t>
  </si>
  <si>
    <t>IMIDACLOPRIDE + PERMETRINA</t>
  </si>
  <si>
    <t>FIROCOXIB</t>
  </si>
  <si>
    <t>MELOXICAM</t>
  </si>
  <si>
    <t>PREDNISOLONE + AMMINOSIDINA</t>
  </si>
  <si>
    <t>XILAZINA CLOR  100 MG/ML</t>
  </si>
  <si>
    <t>TOBRAMICINA</t>
  </si>
  <si>
    <t>FUORI PRODUZIONE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</si>
</sst>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  <numFmt numFmtId="169" formatCode="_-* #,##0.00\ [$€-410]_-;\-* #,##0.00\ [$€-410]_-;_-* &quot;-&quot;??\ [$€-410]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0" fontId="1" fillId="2" borderId="16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vertical="center" wrapText="1"/>
    </xf>
    <xf numFmtId="169" fontId="1" fillId="2" borderId="16" xfId="0" applyNumberFormat="1" applyFont="1" applyFill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center" vertical="center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9"/>
  <sheetViews>
    <sheetView tabSelected="1" topLeftCell="A58" workbookViewId="0">
      <selection activeCell="K64" sqref="K6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1.85546875" style="3" customWidth="1"/>
    <col min="4" max="4" width="15" style="7" customWidth="1"/>
    <col min="5" max="5" width="10.7109375" style="7" customWidth="1"/>
    <col min="6" max="6" width="14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41" ht="46.5" customHeight="1">
      <c r="A2" s="11"/>
      <c r="B2" s="11" t="s">
        <v>1</v>
      </c>
      <c r="C2" s="12" t="s">
        <v>0</v>
      </c>
      <c r="D2" s="15" t="s">
        <v>11</v>
      </c>
      <c r="E2" s="15" t="s">
        <v>12</v>
      </c>
      <c r="F2" s="13" t="s">
        <v>14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21" customFormat="1" ht="46.5" customHeight="1">
      <c r="A3" s="18">
        <v>1</v>
      </c>
      <c r="B3" s="18"/>
      <c r="C3" s="19" t="s">
        <v>17</v>
      </c>
      <c r="D3" s="19"/>
      <c r="E3" s="19"/>
      <c r="F3" s="20"/>
      <c r="G3" s="20"/>
      <c r="H3" s="20"/>
      <c r="I3" s="20"/>
      <c r="J3" s="22">
        <v>11.2</v>
      </c>
      <c r="K3" s="20">
        <f>J3*G3/3</f>
        <v>0</v>
      </c>
      <c r="L3" s="20"/>
      <c r="M3" s="18"/>
      <c r="N3" s="20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 s="21" customFormat="1" ht="46.5" customHeight="1">
      <c r="A4" s="18">
        <v>2</v>
      </c>
      <c r="B4" s="18"/>
      <c r="C4" s="19" t="s">
        <v>18</v>
      </c>
      <c r="D4" s="19"/>
      <c r="E4" s="19"/>
      <c r="F4" s="20"/>
      <c r="G4" s="20"/>
      <c r="H4" s="20"/>
      <c r="I4" s="20"/>
      <c r="J4" s="22">
        <v>20.3</v>
      </c>
      <c r="K4" s="20">
        <f t="shared" ref="K4:K64" si="0">J4*G4/3</f>
        <v>0</v>
      </c>
      <c r="L4" s="20"/>
      <c r="M4" s="18"/>
      <c r="N4" s="20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</row>
    <row r="5" spans="1:41" s="21" customFormat="1" ht="46.5" customHeight="1">
      <c r="A5" s="18">
        <v>3</v>
      </c>
      <c r="B5" s="18"/>
      <c r="C5" s="19" t="s">
        <v>19</v>
      </c>
      <c r="D5" s="19"/>
      <c r="E5" s="19"/>
      <c r="F5" s="20"/>
      <c r="G5" s="20"/>
      <c r="H5" s="20"/>
      <c r="I5" s="20"/>
      <c r="J5" s="22">
        <v>0.7</v>
      </c>
      <c r="K5" s="20">
        <f t="shared" si="0"/>
        <v>0</v>
      </c>
      <c r="L5" s="20"/>
      <c r="M5" s="18"/>
      <c r="N5" s="20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</row>
    <row r="6" spans="1:41" s="21" customFormat="1" ht="46.5" customHeight="1">
      <c r="A6" s="18">
        <v>4</v>
      </c>
      <c r="B6" s="18"/>
      <c r="C6" s="19" t="s">
        <v>19</v>
      </c>
      <c r="D6" s="19"/>
      <c r="E6" s="19"/>
      <c r="F6" s="20"/>
      <c r="G6" s="20"/>
      <c r="H6" s="20"/>
      <c r="I6" s="20"/>
      <c r="J6" s="22">
        <v>1.04</v>
      </c>
      <c r="K6" s="20">
        <f t="shared" si="0"/>
        <v>0</v>
      </c>
      <c r="L6" s="20"/>
      <c r="M6" s="18"/>
      <c r="N6" s="20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</row>
    <row r="7" spans="1:41" s="21" customFormat="1" ht="46.5" customHeight="1">
      <c r="A7" s="18">
        <v>5</v>
      </c>
      <c r="B7" s="18"/>
      <c r="C7" s="19" t="s">
        <v>19</v>
      </c>
      <c r="D7" s="19"/>
      <c r="E7" s="19"/>
      <c r="F7" s="20"/>
      <c r="G7" s="20"/>
      <c r="H7" s="20"/>
      <c r="I7" s="20"/>
      <c r="J7" s="22">
        <v>0.79</v>
      </c>
      <c r="K7" s="20">
        <f t="shared" si="0"/>
        <v>0</v>
      </c>
      <c r="L7" s="20"/>
      <c r="M7" s="18"/>
      <c r="N7" s="20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</row>
    <row r="8" spans="1:41" s="21" customFormat="1" ht="46.5" customHeight="1">
      <c r="A8" s="18">
        <v>6</v>
      </c>
      <c r="B8" s="18"/>
      <c r="C8" s="19" t="s">
        <v>20</v>
      </c>
      <c r="D8" s="19"/>
      <c r="E8" s="19"/>
      <c r="F8" s="20"/>
      <c r="G8" s="20"/>
      <c r="H8" s="20"/>
      <c r="I8" s="20"/>
      <c r="J8" s="22">
        <f>15.4/5</f>
        <v>3.08</v>
      </c>
      <c r="K8" s="20">
        <f t="shared" si="0"/>
        <v>0</v>
      </c>
      <c r="L8" s="20"/>
      <c r="M8" s="18"/>
      <c r="N8" s="20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</row>
    <row r="9" spans="1:41" s="21" customFormat="1" ht="46.5" customHeight="1">
      <c r="A9" s="18">
        <v>7</v>
      </c>
      <c r="B9" s="18"/>
      <c r="C9" s="19" t="s">
        <v>21</v>
      </c>
      <c r="D9" s="19"/>
      <c r="E9" s="19"/>
      <c r="F9" s="20"/>
      <c r="G9" s="20"/>
      <c r="H9" s="20"/>
      <c r="I9" s="20"/>
      <c r="J9" s="22">
        <v>50.400000000000006</v>
      </c>
      <c r="K9" s="20">
        <f t="shared" si="0"/>
        <v>0</v>
      </c>
      <c r="L9" s="20"/>
      <c r="M9" s="18"/>
      <c r="N9" s="20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</row>
    <row r="10" spans="1:41" s="21" customFormat="1" ht="46.5" customHeight="1">
      <c r="A10" s="18">
        <v>8</v>
      </c>
      <c r="B10" s="18"/>
      <c r="C10" s="19" t="s">
        <v>22</v>
      </c>
      <c r="D10" s="19"/>
      <c r="E10" s="19"/>
      <c r="F10" s="20"/>
      <c r="G10" s="20"/>
      <c r="H10" s="20"/>
      <c r="I10" s="20"/>
      <c r="J10" s="22">
        <v>13.65</v>
      </c>
      <c r="K10" s="20">
        <f t="shared" si="0"/>
        <v>0</v>
      </c>
      <c r="L10" s="20"/>
      <c r="M10" s="18"/>
      <c r="N10" s="20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</row>
    <row r="11" spans="1:41" s="21" customFormat="1" ht="46.5" customHeight="1">
      <c r="A11" s="18">
        <v>9</v>
      </c>
      <c r="B11" s="18"/>
      <c r="C11" s="19" t="s">
        <v>23</v>
      </c>
      <c r="D11" s="19"/>
      <c r="E11" s="19"/>
      <c r="F11" s="20"/>
      <c r="G11" s="20"/>
      <c r="H11" s="20"/>
      <c r="I11" s="20"/>
      <c r="J11" s="22">
        <v>38.22</v>
      </c>
      <c r="K11" s="20">
        <f t="shared" si="0"/>
        <v>0</v>
      </c>
      <c r="L11" s="20"/>
      <c r="M11" s="18"/>
      <c r="N11" s="20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</row>
    <row r="12" spans="1:41" s="21" customFormat="1" ht="63.75" customHeight="1">
      <c r="A12" s="18">
        <v>10</v>
      </c>
      <c r="B12" s="18"/>
      <c r="C12" s="19" t="s">
        <v>24</v>
      </c>
      <c r="D12" s="19"/>
      <c r="E12" s="19"/>
      <c r="F12" s="20"/>
      <c r="G12" s="20"/>
      <c r="H12" s="20"/>
      <c r="I12" s="20"/>
      <c r="J12" s="22">
        <v>25.55</v>
      </c>
      <c r="K12" s="20">
        <f t="shared" si="0"/>
        <v>0</v>
      </c>
      <c r="L12" s="20"/>
      <c r="M12" s="18"/>
      <c r="N12" s="20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</row>
    <row r="13" spans="1:41" s="21" customFormat="1" ht="46.5" customHeight="1">
      <c r="A13" s="18">
        <v>11</v>
      </c>
      <c r="B13" s="18"/>
      <c r="C13" s="19" t="s">
        <v>25</v>
      </c>
      <c r="D13" s="19"/>
      <c r="E13" s="19"/>
      <c r="F13" s="20"/>
      <c r="G13" s="20"/>
      <c r="H13" s="20"/>
      <c r="I13" s="20"/>
      <c r="J13" s="22">
        <v>22.26</v>
      </c>
      <c r="K13" s="20">
        <f t="shared" si="0"/>
        <v>0</v>
      </c>
      <c r="L13" s="20"/>
      <c r="M13" s="18"/>
      <c r="N13" s="20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</row>
    <row r="14" spans="1:41" s="21" customFormat="1" ht="46.5" customHeight="1">
      <c r="A14" s="18">
        <v>12</v>
      </c>
      <c r="B14" s="18"/>
      <c r="C14" s="19" t="s">
        <v>26</v>
      </c>
      <c r="D14" s="19"/>
      <c r="E14" s="19"/>
      <c r="F14" s="20"/>
      <c r="G14" s="20"/>
      <c r="H14" s="20"/>
      <c r="I14" s="20"/>
      <c r="J14" s="22">
        <v>2.0299999999999998</v>
      </c>
      <c r="K14" s="20">
        <f t="shared" si="0"/>
        <v>0</v>
      </c>
      <c r="L14" s="20"/>
      <c r="M14" s="18"/>
      <c r="N14" s="20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</row>
    <row r="15" spans="1:41" s="21" customFormat="1" ht="46.5" customHeight="1">
      <c r="A15" s="18">
        <v>13</v>
      </c>
      <c r="B15" s="18"/>
      <c r="C15" s="19" t="s">
        <v>26</v>
      </c>
      <c r="D15" s="19"/>
      <c r="E15" s="19"/>
      <c r="F15" s="20"/>
      <c r="G15" s="20"/>
      <c r="H15" s="20"/>
      <c r="I15" s="20"/>
      <c r="J15" s="22">
        <f>19.39/8</f>
        <v>2.4237500000000001</v>
      </c>
      <c r="K15" s="20">
        <f t="shared" si="0"/>
        <v>0</v>
      </c>
      <c r="L15" s="20"/>
      <c r="M15" s="18"/>
      <c r="N15" s="20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</row>
    <row r="16" spans="1:41" s="21" customFormat="1" ht="46.5" customHeight="1">
      <c r="A16" s="18">
        <v>14</v>
      </c>
      <c r="B16" s="18"/>
      <c r="C16" s="19" t="s">
        <v>26</v>
      </c>
      <c r="D16" s="19"/>
      <c r="E16" s="19"/>
      <c r="F16" s="20"/>
      <c r="G16" s="20"/>
      <c r="H16" s="20"/>
      <c r="I16" s="20"/>
      <c r="J16" s="22">
        <f>21.98/8</f>
        <v>2.7475000000000001</v>
      </c>
      <c r="K16" s="20">
        <f t="shared" si="0"/>
        <v>0</v>
      </c>
      <c r="L16" s="20"/>
      <c r="M16" s="18"/>
      <c r="N16" s="20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</row>
    <row r="17" spans="1:41" s="21" customFormat="1" ht="46.5" customHeight="1">
      <c r="A17" s="18">
        <v>15</v>
      </c>
      <c r="B17" s="18"/>
      <c r="C17" s="19" t="s">
        <v>26</v>
      </c>
      <c r="D17" s="19"/>
      <c r="E17" s="19"/>
      <c r="F17" s="20"/>
      <c r="G17" s="20"/>
      <c r="H17" s="20"/>
      <c r="I17" s="20"/>
      <c r="J17" s="22">
        <f>28.89/8</f>
        <v>3.6112500000000001</v>
      </c>
      <c r="K17" s="20">
        <f t="shared" si="0"/>
        <v>0</v>
      </c>
      <c r="L17" s="20"/>
      <c r="M17" s="18"/>
      <c r="N17" s="20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</row>
    <row r="18" spans="1:41" s="21" customFormat="1" ht="46.5" customHeight="1">
      <c r="A18" s="18">
        <v>16</v>
      </c>
      <c r="B18" s="18"/>
      <c r="C18" s="19" t="s">
        <v>27</v>
      </c>
      <c r="D18" s="19"/>
      <c r="E18" s="19"/>
      <c r="F18" s="20"/>
      <c r="G18" s="20"/>
      <c r="H18" s="20"/>
      <c r="I18" s="20"/>
      <c r="J18" s="22">
        <v>18.899999999999999</v>
      </c>
      <c r="K18" s="20">
        <f t="shared" si="0"/>
        <v>0</v>
      </c>
      <c r="L18" s="20"/>
      <c r="M18" s="18"/>
      <c r="N18" s="20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</row>
    <row r="19" spans="1:41" s="21" customFormat="1" ht="46.5" customHeight="1">
      <c r="A19" s="18">
        <v>17</v>
      </c>
      <c r="B19" s="18"/>
      <c r="C19" s="19" t="s">
        <v>28</v>
      </c>
      <c r="D19" s="19"/>
      <c r="E19" s="19"/>
      <c r="F19" s="20"/>
      <c r="G19" s="20"/>
      <c r="H19" s="20"/>
      <c r="I19" s="20"/>
      <c r="J19" s="22">
        <v>21.560000000000002</v>
      </c>
      <c r="K19" s="20">
        <f t="shared" si="0"/>
        <v>0</v>
      </c>
      <c r="L19" s="20"/>
      <c r="M19" s="18"/>
      <c r="N19" s="20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</row>
    <row r="20" spans="1:41" s="21" customFormat="1" ht="46.5" customHeight="1">
      <c r="A20" s="18">
        <v>18</v>
      </c>
      <c r="B20" s="18"/>
      <c r="C20" s="19" t="s">
        <v>28</v>
      </c>
      <c r="D20" s="19"/>
      <c r="E20" s="19"/>
      <c r="F20" s="20"/>
      <c r="G20" s="20"/>
      <c r="H20" s="20"/>
      <c r="I20" s="20"/>
      <c r="J20" s="22">
        <f>24.15/10</f>
        <v>2.415</v>
      </c>
      <c r="K20" s="20">
        <f t="shared" si="0"/>
        <v>0</v>
      </c>
      <c r="L20" s="20"/>
      <c r="M20" s="18"/>
      <c r="N20" s="20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</row>
    <row r="21" spans="1:41" s="21" customFormat="1" ht="46.5" customHeight="1">
      <c r="A21" s="18">
        <v>19</v>
      </c>
      <c r="B21" s="18"/>
      <c r="C21" s="19" t="s">
        <v>29</v>
      </c>
      <c r="D21" s="19"/>
      <c r="E21" s="19"/>
      <c r="F21" s="20"/>
      <c r="G21" s="20"/>
      <c r="H21" s="20"/>
      <c r="I21" s="20"/>
      <c r="J21" s="22">
        <v>47.852000000000004</v>
      </c>
      <c r="K21" s="20">
        <f t="shared" si="0"/>
        <v>0</v>
      </c>
      <c r="L21" s="20"/>
      <c r="M21" s="18"/>
      <c r="N21" s="20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</row>
    <row r="22" spans="1:41" s="21" customFormat="1" ht="46.5" customHeight="1">
      <c r="A22" s="18">
        <v>20</v>
      </c>
      <c r="B22" s="18"/>
      <c r="C22" s="19" t="s">
        <v>30</v>
      </c>
      <c r="D22" s="19"/>
      <c r="E22" s="19"/>
      <c r="F22" s="20"/>
      <c r="G22" s="20"/>
      <c r="H22" s="20"/>
      <c r="I22" s="20"/>
      <c r="J22" s="22">
        <v>13.579999999999998</v>
      </c>
      <c r="K22" s="20">
        <f t="shared" si="0"/>
        <v>0</v>
      </c>
      <c r="L22" s="20"/>
      <c r="M22" s="18"/>
      <c r="N22" s="20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</row>
    <row r="23" spans="1:41" s="21" customFormat="1" ht="46.5" customHeight="1">
      <c r="A23" s="18">
        <v>21</v>
      </c>
      <c r="B23" s="18"/>
      <c r="C23" s="19" t="s">
        <v>31</v>
      </c>
      <c r="D23" s="19"/>
      <c r="E23" s="19"/>
      <c r="F23" s="20"/>
      <c r="G23" s="20"/>
      <c r="H23" s="20"/>
      <c r="I23" s="20"/>
      <c r="J23" s="22">
        <v>31.43</v>
      </c>
      <c r="K23" s="20">
        <f t="shared" si="0"/>
        <v>0</v>
      </c>
      <c r="L23" s="20"/>
      <c r="M23" s="18"/>
      <c r="N23" s="20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</row>
    <row r="24" spans="1:41" s="21" customFormat="1" ht="46.5" customHeight="1">
      <c r="A24" s="18">
        <v>22</v>
      </c>
      <c r="B24" s="18"/>
      <c r="C24" s="19" t="s">
        <v>32</v>
      </c>
      <c r="D24" s="19"/>
      <c r="E24" s="19"/>
      <c r="F24" s="20"/>
      <c r="G24" s="20"/>
      <c r="H24" s="20"/>
      <c r="I24" s="20"/>
      <c r="J24" s="22">
        <v>24.71</v>
      </c>
      <c r="K24" s="20">
        <f t="shared" si="0"/>
        <v>0</v>
      </c>
      <c r="L24" s="20"/>
      <c r="M24" s="18"/>
      <c r="N24" s="20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</row>
    <row r="25" spans="1:41" s="21" customFormat="1" ht="46.5" customHeight="1">
      <c r="A25" s="18">
        <v>23</v>
      </c>
      <c r="B25" s="18"/>
      <c r="C25" s="19" t="s">
        <v>33</v>
      </c>
      <c r="D25" s="19"/>
      <c r="E25" s="19"/>
      <c r="F25" s="20"/>
      <c r="G25" s="20"/>
      <c r="H25" s="20"/>
      <c r="I25" s="20"/>
      <c r="J25" s="22">
        <f>168.7/104</f>
        <v>1.6221153846153844</v>
      </c>
      <c r="K25" s="20">
        <f t="shared" si="0"/>
        <v>0</v>
      </c>
      <c r="L25" s="20"/>
      <c r="M25" s="18"/>
      <c r="N25" s="20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</row>
    <row r="26" spans="1:41" s="21" customFormat="1" ht="46.5" customHeight="1">
      <c r="A26" s="18">
        <v>24</v>
      </c>
      <c r="B26" s="18"/>
      <c r="C26" s="19" t="s">
        <v>34</v>
      </c>
      <c r="D26" s="19"/>
      <c r="E26" s="19"/>
      <c r="F26" s="20"/>
      <c r="G26" s="20"/>
      <c r="H26" s="20"/>
      <c r="I26" s="20"/>
      <c r="J26" s="22">
        <f>31.199/10</f>
        <v>3.1199000000000003</v>
      </c>
      <c r="K26" s="20">
        <f t="shared" si="0"/>
        <v>0</v>
      </c>
      <c r="L26" s="20"/>
      <c r="M26" s="18"/>
      <c r="N26" s="20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</row>
    <row r="27" spans="1:41" s="21" customFormat="1" ht="46.5" customHeight="1">
      <c r="A27" s="18">
        <v>25</v>
      </c>
      <c r="B27" s="18"/>
      <c r="C27" s="19" t="s">
        <v>35</v>
      </c>
      <c r="D27" s="19"/>
      <c r="E27" s="19"/>
      <c r="F27" s="20"/>
      <c r="G27" s="20"/>
      <c r="H27" s="20"/>
      <c r="I27" s="20"/>
      <c r="J27" s="22" t="s">
        <v>66</v>
      </c>
      <c r="K27" s="20"/>
      <c r="L27" s="20"/>
      <c r="M27" s="18"/>
      <c r="N27" s="20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</row>
    <row r="28" spans="1:41" s="21" customFormat="1" ht="46.5" customHeight="1">
      <c r="A28" s="18">
        <v>26</v>
      </c>
      <c r="B28" s="18"/>
      <c r="C28" s="19" t="s">
        <v>36</v>
      </c>
      <c r="D28" s="19"/>
      <c r="E28" s="19"/>
      <c r="F28" s="20"/>
      <c r="G28" s="20"/>
      <c r="H28" s="20"/>
      <c r="I28" s="20"/>
      <c r="J28" s="22">
        <v>24.542000000000002</v>
      </c>
      <c r="K28" s="20">
        <f t="shared" si="0"/>
        <v>0</v>
      </c>
      <c r="L28" s="20"/>
      <c r="M28" s="18"/>
      <c r="N28" s="20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</row>
    <row r="29" spans="1:41" s="21" customFormat="1" ht="46.5" customHeight="1">
      <c r="A29" s="18">
        <v>27</v>
      </c>
      <c r="B29" s="18"/>
      <c r="C29" s="19" t="s">
        <v>37</v>
      </c>
      <c r="D29" s="19"/>
      <c r="E29" s="19"/>
      <c r="F29" s="20"/>
      <c r="G29" s="20"/>
      <c r="H29" s="20"/>
      <c r="I29" s="20"/>
      <c r="J29" s="22">
        <f>47.46/6</f>
        <v>7.91</v>
      </c>
      <c r="K29" s="20">
        <f t="shared" si="0"/>
        <v>0</v>
      </c>
      <c r="L29" s="20"/>
      <c r="M29" s="18"/>
      <c r="N29" s="20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</row>
    <row r="30" spans="1:41" s="21" customFormat="1" ht="46.5" customHeight="1">
      <c r="A30" s="18">
        <v>28</v>
      </c>
      <c r="B30" s="18"/>
      <c r="C30" s="19" t="s">
        <v>38</v>
      </c>
      <c r="D30" s="19"/>
      <c r="E30" s="19"/>
      <c r="F30" s="20"/>
      <c r="G30" s="20"/>
      <c r="H30" s="20"/>
      <c r="I30" s="20"/>
      <c r="J30" s="22">
        <f>24.15/10</f>
        <v>2.415</v>
      </c>
      <c r="K30" s="20">
        <f t="shared" si="0"/>
        <v>0</v>
      </c>
      <c r="L30" s="20"/>
      <c r="M30" s="18"/>
      <c r="N30" s="20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</row>
    <row r="31" spans="1:41" s="21" customFormat="1" ht="46.5" customHeight="1">
      <c r="A31" s="18">
        <v>29</v>
      </c>
      <c r="B31" s="18"/>
      <c r="C31" s="19" t="s">
        <v>39</v>
      </c>
      <c r="D31" s="19"/>
      <c r="E31" s="19"/>
      <c r="F31" s="20"/>
      <c r="G31" s="20"/>
      <c r="H31" s="20"/>
      <c r="I31" s="20"/>
      <c r="J31" s="22">
        <v>50.309000000000005</v>
      </c>
      <c r="K31" s="20">
        <f t="shared" si="0"/>
        <v>0</v>
      </c>
      <c r="L31" s="20"/>
      <c r="M31" s="18"/>
      <c r="N31" s="20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</row>
    <row r="32" spans="1:41" s="21" customFormat="1" ht="46.5" customHeight="1">
      <c r="A32" s="18">
        <v>30</v>
      </c>
      <c r="B32" s="18"/>
      <c r="C32" s="19" t="s">
        <v>40</v>
      </c>
      <c r="D32" s="19"/>
      <c r="E32" s="19"/>
      <c r="F32" s="20"/>
      <c r="G32" s="20"/>
      <c r="H32" s="20"/>
      <c r="I32" s="20"/>
      <c r="J32" s="22">
        <f>17.92/10</f>
        <v>1.7920000000000003</v>
      </c>
      <c r="K32" s="20">
        <f t="shared" si="0"/>
        <v>0</v>
      </c>
      <c r="L32" s="20"/>
      <c r="M32" s="18"/>
      <c r="N32" s="20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</row>
    <row r="33" spans="1:41" s="21" customFormat="1" ht="46.5" customHeight="1">
      <c r="A33" s="18">
        <v>31</v>
      </c>
      <c r="B33" s="18"/>
      <c r="C33" s="19" t="s">
        <v>41</v>
      </c>
      <c r="D33" s="19"/>
      <c r="E33" s="19"/>
      <c r="F33" s="20"/>
      <c r="G33" s="20"/>
      <c r="H33" s="20"/>
      <c r="I33" s="20"/>
      <c r="J33" s="22">
        <v>46.900000000000006</v>
      </c>
      <c r="K33" s="20">
        <f t="shared" si="0"/>
        <v>0</v>
      </c>
      <c r="L33" s="20"/>
      <c r="M33" s="18"/>
      <c r="N33" s="20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</row>
    <row r="34" spans="1:41" s="21" customFormat="1" ht="46.5" customHeight="1">
      <c r="A34" s="18">
        <v>32</v>
      </c>
      <c r="B34" s="18"/>
      <c r="C34" s="19" t="s">
        <v>42</v>
      </c>
      <c r="D34" s="19"/>
      <c r="E34" s="19"/>
      <c r="F34" s="20"/>
      <c r="G34" s="20"/>
      <c r="H34" s="20"/>
      <c r="I34" s="20"/>
      <c r="J34" s="22">
        <v>8.386000000000001</v>
      </c>
      <c r="K34" s="20">
        <f t="shared" si="0"/>
        <v>0</v>
      </c>
      <c r="L34" s="20"/>
      <c r="M34" s="18"/>
      <c r="N34" s="2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</row>
    <row r="35" spans="1:41" s="21" customFormat="1" ht="46.5" customHeight="1">
      <c r="A35" s="18">
        <v>33</v>
      </c>
      <c r="B35" s="18"/>
      <c r="C35" s="19" t="s">
        <v>43</v>
      </c>
      <c r="D35" s="19"/>
      <c r="E35" s="19"/>
      <c r="F35" s="20"/>
      <c r="G35" s="20"/>
      <c r="H35" s="20"/>
      <c r="I35" s="20"/>
      <c r="J35" s="22">
        <v>23.464000000000002</v>
      </c>
      <c r="K35" s="20">
        <f t="shared" si="0"/>
        <v>0</v>
      </c>
      <c r="L35" s="20"/>
      <c r="M35" s="18"/>
      <c r="N35" s="20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1" s="21" customFormat="1" ht="46.5" customHeight="1">
      <c r="A36" s="18">
        <v>34</v>
      </c>
      <c r="B36" s="18"/>
      <c r="C36" s="19" t="s">
        <v>43</v>
      </c>
      <c r="D36" s="19"/>
      <c r="E36" s="19"/>
      <c r="F36" s="20"/>
      <c r="G36" s="20"/>
      <c r="H36" s="20"/>
      <c r="I36" s="20"/>
      <c r="J36" s="22">
        <v>12.963999999999999</v>
      </c>
      <c r="K36" s="20">
        <f t="shared" si="0"/>
        <v>0</v>
      </c>
      <c r="L36" s="20"/>
      <c r="M36" s="18"/>
      <c r="N36" s="20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1" s="21" customFormat="1" ht="46.5" customHeight="1">
      <c r="A37" s="18">
        <v>35</v>
      </c>
      <c r="B37" s="18"/>
      <c r="C37" s="19" t="s">
        <v>44</v>
      </c>
      <c r="D37" s="19"/>
      <c r="E37" s="19"/>
      <c r="F37" s="20"/>
      <c r="G37" s="20"/>
      <c r="H37" s="20"/>
      <c r="I37" s="20"/>
      <c r="J37" s="22">
        <v>26.6</v>
      </c>
      <c r="K37" s="20">
        <f t="shared" si="0"/>
        <v>0</v>
      </c>
      <c r="L37" s="20"/>
      <c r="M37" s="18"/>
      <c r="N37" s="20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1" s="21" customFormat="1" ht="46.5" customHeight="1">
      <c r="A38" s="18">
        <v>36</v>
      </c>
      <c r="B38" s="18"/>
      <c r="C38" s="19" t="s">
        <v>45</v>
      </c>
      <c r="D38" s="19"/>
      <c r="E38" s="19"/>
      <c r="F38" s="20"/>
      <c r="G38" s="20"/>
      <c r="H38" s="20"/>
      <c r="I38" s="20"/>
      <c r="J38" s="22">
        <v>17.43</v>
      </c>
      <c r="K38" s="20">
        <f t="shared" si="0"/>
        <v>0</v>
      </c>
      <c r="L38" s="20"/>
      <c r="M38" s="18"/>
      <c r="N38" s="20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1" s="21" customFormat="1" ht="46.5" customHeight="1">
      <c r="A39" s="18">
        <v>37</v>
      </c>
      <c r="B39" s="18"/>
      <c r="C39" s="19" t="s">
        <v>46</v>
      </c>
      <c r="D39" s="19"/>
      <c r="E39" s="19"/>
      <c r="F39" s="20"/>
      <c r="G39" s="20"/>
      <c r="H39" s="20"/>
      <c r="I39" s="20"/>
      <c r="J39" s="22">
        <f>76.65/24</f>
        <v>3.1937500000000001</v>
      </c>
      <c r="K39" s="20">
        <f t="shared" si="0"/>
        <v>0</v>
      </c>
      <c r="L39" s="20"/>
      <c r="M39" s="18"/>
      <c r="N39" s="20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1" s="21" customFormat="1" ht="46.5" customHeight="1">
      <c r="A40" s="18">
        <v>38</v>
      </c>
      <c r="B40" s="18"/>
      <c r="C40" s="19" t="s">
        <v>47</v>
      </c>
      <c r="D40" s="19"/>
      <c r="E40" s="19"/>
      <c r="F40" s="20"/>
      <c r="G40" s="20"/>
      <c r="H40" s="20"/>
      <c r="I40" s="20"/>
      <c r="J40" s="22">
        <v>17.220000000000002</v>
      </c>
      <c r="K40" s="20">
        <f t="shared" si="0"/>
        <v>0</v>
      </c>
      <c r="L40" s="20"/>
      <c r="M40" s="18"/>
      <c r="N40" s="20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1" s="21" customFormat="1" ht="46.5" customHeight="1">
      <c r="A41" s="18">
        <v>39</v>
      </c>
      <c r="B41" s="18"/>
      <c r="C41" s="19" t="s">
        <v>48</v>
      </c>
      <c r="D41" s="19"/>
      <c r="E41" s="19"/>
      <c r="F41" s="20"/>
      <c r="G41" s="20"/>
      <c r="H41" s="20"/>
      <c r="I41" s="20"/>
      <c r="J41" s="22">
        <f>19.6/30</f>
        <v>0.65333333333333343</v>
      </c>
      <c r="K41" s="20">
        <f t="shared" si="0"/>
        <v>0</v>
      </c>
      <c r="L41" s="20"/>
      <c r="M41" s="18"/>
      <c r="N41" s="20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1" s="21" customFormat="1" ht="46.5" customHeight="1">
      <c r="A42" s="18">
        <v>40</v>
      </c>
      <c r="B42" s="18"/>
      <c r="C42" s="19" t="s">
        <v>48</v>
      </c>
      <c r="D42" s="19"/>
      <c r="E42" s="19"/>
      <c r="F42" s="20"/>
      <c r="G42" s="20"/>
      <c r="H42" s="20"/>
      <c r="I42" s="20"/>
      <c r="J42" s="22">
        <f>24.15/30</f>
        <v>0.80499999999999994</v>
      </c>
      <c r="K42" s="20">
        <f t="shared" si="0"/>
        <v>0</v>
      </c>
      <c r="L42" s="20"/>
      <c r="M42" s="18"/>
      <c r="N42" s="20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1" s="21" customFormat="1" ht="46.5" customHeight="1">
      <c r="A43" s="18">
        <v>41</v>
      </c>
      <c r="B43" s="18"/>
      <c r="C43" s="19" t="s">
        <v>48</v>
      </c>
      <c r="D43" s="19"/>
      <c r="E43" s="19"/>
      <c r="F43" s="20"/>
      <c r="G43" s="20"/>
      <c r="H43" s="20"/>
      <c r="I43" s="20"/>
      <c r="J43" s="22">
        <f>33.25/30</f>
        <v>1.1083333333333334</v>
      </c>
      <c r="K43" s="20">
        <f t="shared" si="0"/>
        <v>0</v>
      </c>
      <c r="L43" s="20"/>
      <c r="M43" s="18"/>
      <c r="N43" s="20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1" s="21" customFormat="1" ht="46.5" customHeight="1">
      <c r="A44" s="18">
        <v>42</v>
      </c>
      <c r="B44" s="18"/>
      <c r="C44" s="19" t="s">
        <v>48</v>
      </c>
      <c r="D44" s="19"/>
      <c r="E44" s="19"/>
      <c r="F44" s="20"/>
      <c r="G44" s="20"/>
      <c r="H44" s="20"/>
      <c r="I44" s="20"/>
      <c r="J44" s="22">
        <v>47.95</v>
      </c>
      <c r="K44" s="20">
        <f t="shared" si="0"/>
        <v>0</v>
      </c>
      <c r="L44" s="20"/>
      <c r="M44" s="18"/>
      <c r="N44" s="20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1" s="21" customFormat="1" ht="46.5" customHeight="1">
      <c r="A45" s="18">
        <v>43</v>
      </c>
      <c r="B45" s="18"/>
      <c r="C45" s="19" t="s">
        <v>49</v>
      </c>
      <c r="D45" s="19"/>
      <c r="E45" s="19"/>
      <c r="F45" s="20"/>
      <c r="G45" s="20"/>
      <c r="H45" s="20"/>
      <c r="I45" s="20"/>
      <c r="J45" s="22"/>
      <c r="K45" s="20">
        <f t="shared" si="0"/>
        <v>0</v>
      </c>
      <c r="L45" s="20"/>
      <c r="M45" s="18"/>
      <c r="N45" s="20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1" s="21" customFormat="1" ht="46.5" customHeight="1">
      <c r="A46" s="18">
        <v>44</v>
      </c>
      <c r="B46" s="18"/>
      <c r="C46" s="19" t="s">
        <v>50</v>
      </c>
      <c r="D46" s="19"/>
      <c r="E46" s="19"/>
      <c r="F46" s="20"/>
      <c r="G46" s="20"/>
      <c r="H46" s="20"/>
      <c r="I46" s="20"/>
      <c r="J46" s="22">
        <f>12.67/20</f>
        <v>0.63349999999999995</v>
      </c>
      <c r="K46" s="20">
        <f t="shared" si="0"/>
        <v>0</v>
      </c>
      <c r="L46" s="20"/>
      <c r="M46" s="18"/>
      <c r="N46" s="20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1" s="21" customFormat="1" ht="46.5" customHeight="1">
      <c r="A47" s="18">
        <v>45</v>
      </c>
      <c r="B47" s="18"/>
      <c r="C47" s="19" t="s">
        <v>50</v>
      </c>
      <c r="D47" s="19"/>
      <c r="E47" s="19"/>
      <c r="F47" s="20"/>
      <c r="G47" s="20"/>
      <c r="H47" s="20"/>
      <c r="I47" s="20"/>
      <c r="J47" s="22">
        <f>22.33/20</f>
        <v>1.1164999999999998</v>
      </c>
      <c r="K47" s="20">
        <f t="shared" si="0"/>
        <v>0</v>
      </c>
      <c r="L47" s="20"/>
      <c r="M47" s="18"/>
      <c r="N47" s="20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1" s="21" customFormat="1" ht="76.5" customHeight="1">
      <c r="A48" s="18">
        <v>46</v>
      </c>
      <c r="B48" s="18"/>
      <c r="C48" s="19" t="s">
        <v>51</v>
      </c>
      <c r="D48" s="19"/>
      <c r="E48" s="19"/>
      <c r="F48" s="20"/>
      <c r="G48" s="20"/>
      <c r="H48" s="20"/>
      <c r="I48" s="20"/>
      <c r="J48" s="22">
        <f>254.1/50</f>
        <v>5.0819999999999999</v>
      </c>
      <c r="K48" s="20">
        <f t="shared" si="0"/>
        <v>0</v>
      </c>
      <c r="L48" s="20"/>
      <c r="M48" s="18"/>
      <c r="N48" s="20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s="21" customFormat="1" ht="46.5" customHeight="1">
      <c r="A49" s="18">
        <v>47</v>
      </c>
      <c r="B49" s="18"/>
      <c r="C49" s="19" t="s">
        <v>52</v>
      </c>
      <c r="D49" s="19"/>
      <c r="E49" s="19"/>
      <c r="F49" s="20"/>
      <c r="G49" s="20"/>
      <c r="H49" s="20"/>
      <c r="I49" s="20"/>
      <c r="J49" s="22">
        <f>151.2/25</f>
        <v>6.0479999999999992</v>
      </c>
      <c r="K49" s="20">
        <f t="shared" si="0"/>
        <v>0</v>
      </c>
      <c r="L49" s="20"/>
      <c r="M49" s="18"/>
      <c r="N49" s="20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s="21" customFormat="1" ht="46.5" customHeight="1">
      <c r="A50" s="18">
        <v>48</v>
      </c>
      <c r="B50" s="18"/>
      <c r="C50" s="19" t="s">
        <v>53</v>
      </c>
      <c r="D50" s="19"/>
      <c r="E50" s="19"/>
      <c r="F50" s="20"/>
      <c r="G50" s="20"/>
      <c r="H50" s="20"/>
      <c r="I50" s="20"/>
      <c r="J50" s="22">
        <f>189.462/25</f>
        <v>7.5784799999999999</v>
      </c>
      <c r="K50" s="20">
        <f t="shared" si="0"/>
        <v>0</v>
      </c>
      <c r="L50" s="20"/>
      <c r="M50" s="18"/>
      <c r="N50" s="20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s="21" customFormat="1" ht="46.5" customHeight="1">
      <c r="A51" s="18">
        <v>49</v>
      </c>
      <c r="B51" s="18"/>
      <c r="C51" s="19" t="s">
        <v>54</v>
      </c>
      <c r="D51" s="19"/>
      <c r="E51" s="19"/>
      <c r="F51" s="20"/>
      <c r="G51" s="20"/>
      <c r="H51" s="20"/>
      <c r="I51" s="20"/>
      <c r="J51" s="22">
        <f>205.051/50</f>
        <v>4.1010200000000001</v>
      </c>
      <c r="K51" s="20">
        <f t="shared" si="0"/>
        <v>0</v>
      </c>
      <c r="L51" s="20"/>
      <c r="M51" s="18"/>
      <c r="N51" s="20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s="21" customFormat="1" ht="46.5" customHeight="1">
      <c r="A52" s="18">
        <v>50</v>
      </c>
      <c r="B52" s="18"/>
      <c r="C52" s="19" t="s">
        <v>55</v>
      </c>
      <c r="D52" s="19"/>
      <c r="E52" s="19"/>
      <c r="F52" s="20"/>
      <c r="G52" s="20"/>
      <c r="H52" s="20"/>
      <c r="I52" s="20"/>
      <c r="J52" s="22">
        <v>35.700000000000003</v>
      </c>
      <c r="K52" s="20">
        <f t="shared" si="0"/>
        <v>0</v>
      </c>
      <c r="L52" s="20"/>
      <c r="M52" s="18"/>
      <c r="N52" s="20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s="21" customFormat="1" ht="46.5" customHeight="1">
      <c r="A53" s="18">
        <v>51</v>
      </c>
      <c r="B53" s="18"/>
      <c r="C53" s="19" t="s">
        <v>56</v>
      </c>
      <c r="D53" s="19"/>
      <c r="E53" s="19"/>
      <c r="F53" s="20"/>
      <c r="G53" s="20"/>
      <c r="H53" s="20"/>
      <c r="I53" s="20"/>
      <c r="J53" s="22">
        <v>42.174999999999997</v>
      </c>
      <c r="K53" s="20">
        <f t="shared" si="0"/>
        <v>0</v>
      </c>
      <c r="L53" s="20"/>
      <c r="M53" s="18"/>
      <c r="N53" s="20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s="21" customFormat="1" ht="46.5" customHeight="1">
      <c r="A54" s="18">
        <v>52</v>
      </c>
      <c r="B54" s="18"/>
      <c r="C54" s="19" t="s">
        <v>57</v>
      </c>
      <c r="D54" s="19"/>
      <c r="E54" s="19"/>
      <c r="F54" s="20"/>
      <c r="G54" s="20"/>
      <c r="H54" s="20"/>
      <c r="I54" s="20"/>
      <c r="J54" s="22">
        <v>12.95</v>
      </c>
      <c r="K54" s="20">
        <f t="shared" si="0"/>
        <v>0</v>
      </c>
      <c r="L54" s="20"/>
      <c r="M54" s="18"/>
      <c r="N54" s="20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s="21" customFormat="1" ht="46.5" customHeight="1">
      <c r="A55" s="18">
        <v>53</v>
      </c>
      <c r="B55" s="18"/>
      <c r="C55" s="19" t="s">
        <v>58</v>
      </c>
      <c r="D55" s="19"/>
      <c r="E55" s="19"/>
      <c r="F55" s="20"/>
      <c r="G55" s="20"/>
      <c r="H55" s="20"/>
      <c r="I55" s="20"/>
      <c r="J55" s="22" t="s">
        <v>66</v>
      </c>
      <c r="K55" s="20"/>
      <c r="L55" s="20"/>
      <c r="M55" s="18"/>
      <c r="N55" s="20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s="21" customFormat="1" ht="46.5" customHeight="1">
      <c r="A56" s="18">
        <v>54</v>
      </c>
      <c r="B56" s="18"/>
      <c r="C56" s="19" t="s">
        <v>59</v>
      </c>
      <c r="D56" s="19"/>
      <c r="E56" s="19"/>
      <c r="F56" s="20"/>
      <c r="G56" s="20"/>
      <c r="H56" s="20"/>
      <c r="I56" s="20"/>
      <c r="J56" s="22">
        <v>371.72799999999995</v>
      </c>
      <c r="K56" s="20">
        <f t="shared" si="0"/>
        <v>0</v>
      </c>
      <c r="L56" s="20"/>
      <c r="M56" s="18"/>
      <c r="N56" s="20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s="21" customFormat="1" ht="46.5" customHeight="1">
      <c r="A57" s="18">
        <v>55</v>
      </c>
      <c r="B57" s="18"/>
      <c r="C57" s="19" t="s">
        <v>60</v>
      </c>
      <c r="D57" s="19"/>
      <c r="E57" s="19"/>
      <c r="F57" s="20"/>
      <c r="G57" s="20"/>
      <c r="H57" s="20"/>
      <c r="I57" s="20"/>
      <c r="J57" s="22">
        <f>48.16/6</f>
        <v>8.0266666666666655</v>
      </c>
      <c r="K57" s="20">
        <f t="shared" si="0"/>
        <v>0</v>
      </c>
      <c r="L57" s="20"/>
      <c r="M57" s="18"/>
      <c r="N57" s="20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s="21" customFormat="1" ht="46.5" customHeight="1">
      <c r="A58" s="18">
        <v>56</v>
      </c>
      <c r="B58" s="18"/>
      <c r="C58" s="19" t="s">
        <v>61</v>
      </c>
      <c r="D58" s="19"/>
      <c r="E58" s="19"/>
      <c r="F58" s="20"/>
      <c r="G58" s="20"/>
      <c r="H58" s="20"/>
      <c r="I58" s="20"/>
      <c r="J58" s="22">
        <f>19.95/30</f>
        <v>0.66499999999999992</v>
      </c>
      <c r="K58" s="20">
        <f t="shared" si="0"/>
        <v>0</v>
      </c>
      <c r="L58" s="20"/>
      <c r="M58" s="18"/>
      <c r="N58" s="20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s="21" customFormat="1" ht="46.5" customHeight="1">
      <c r="A59" s="18">
        <v>57</v>
      </c>
      <c r="B59" s="18"/>
      <c r="C59" s="19" t="s">
        <v>61</v>
      </c>
      <c r="D59" s="19"/>
      <c r="E59" s="19"/>
      <c r="F59" s="20"/>
      <c r="G59" s="20"/>
      <c r="H59" s="20"/>
      <c r="I59" s="20"/>
      <c r="J59" s="22">
        <f>44.8/30</f>
        <v>1.4933333333333332</v>
      </c>
      <c r="K59" s="20">
        <f t="shared" si="0"/>
        <v>0</v>
      </c>
      <c r="L59" s="20"/>
      <c r="M59" s="18"/>
      <c r="N59" s="20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s="21" customFormat="1" ht="46.5" customHeight="1">
      <c r="A60" s="18">
        <v>58</v>
      </c>
      <c r="B60" s="18"/>
      <c r="C60" s="19" t="s">
        <v>62</v>
      </c>
      <c r="D60" s="19"/>
      <c r="E60" s="19"/>
      <c r="F60" s="20"/>
      <c r="G60" s="20"/>
      <c r="H60" s="20"/>
      <c r="I60" s="20"/>
      <c r="J60" s="22">
        <v>14</v>
      </c>
      <c r="K60" s="20">
        <f t="shared" si="0"/>
        <v>0</v>
      </c>
      <c r="L60" s="20"/>
      <c r="M60" s="18"/>
      <c r="N60" s="20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s="21" customFormat="1" ht="46.5" customHeight="1">
      <c r="A61" s="18">
        <v>59</v>
      </c>
      <c r="B61" s="18"/>
      <c r="C61" s="19" t="s">
        <v>63</v>
      </c>
      <c r="D61" s="19"/>
      <c r="E61" s="19"/>
      <c r="F61" s="20"/>
      <c r="G61" s="20"/>
      <c r="H61" s="20"/>
      <c r="I61" s="20"/>
      <c r="J61" s="22">
        <v>16.45</v>
      </c>
      <c r="K61" s="20">
        <f t="shared" si="0"/>
        <v>0</v>
      </c>
      <c r="L61" s="20"/>
      <c r="M61" s="18"/>
      <c r="N61" s="20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s="21" customFormat="1" ht="46.5" customHeight="1">
      <c r="A62" s="18">
        <v>60</v>
      </c>
      <c r="B62" s="18"/>
      <c r="C62" s="19" t="s">
        <v>56</v>
      </c>
      <c r="D62" s="19"/>
      <c r="E62" s="19"/>
      <c r="F62" s="20"/>
      <c r="G62" s="20"/>
      <c r="H62" s="20"/>
      <c r="I62" s="20"/>
      <c r="J62" s="22"/>
      <c r="K62" s="20">
        <f t="shared" si="0"/>
        <v>0</v>
      </c>
      <c r="L62" s="20"/>
      <c r="M62" s="18"/>
      <c r="N62" s="20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s="21" customFormat="1" ht="46.5" customHeight="1">
      <c r="A63" s="18">
        <v>61</v>
      </c>
      <c r="B63" s="18"/>
      <c r="C63" s="19" t="s">
        <v>64</v>
      </c>
      <c r="D63" s="19"/>
      <c r="E63" s="19"/>
      <c r="F63" s="20"/>
      <c r="G63" s="20"/>
      <c r="H63" s="20"/>
      <c r="I63" s="20"/>
      <c r="J63" s="22">
        <f>72.03</f>
        <v>72.03</v>
      </c>
      <c r="K63" s="20">
        <f t="shared" si="0"/>
        <v>0</v>
      </c>
      <c r="L63" s="20"/>
      <c r="M63" s="18"/>
      <c r="N63" s="20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s="21" customFormat="1" ht="46.5" customHeight="1">
      <c r="A64" s="18">
        <v>62</v>
      </c>
      <c r="B64" s="18"/>
      <c r="C64" s="19" t="s">
        <v>65</v>
      </c>
      <c r="D64" s="19"/>
      <c r="E64" s="19"/>
      <c r="F64" s="20"/>
      <c r="G64" s="20"/>
      <c r="H64" s="20"/>
      <c r="I64" s="20"/>
      <c r="J64" s="23">
        <v>10.43</v>
      </c>
      <c r="K64" s="16">
        <f t="shared" si="0"/>
        <v>0</v>
      </c>
      <c r="L64" s="20"/>
      <c r="M64" s="18"/>
      <c r="N64" s="20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s="9" customFormat="1" ht="46.5" customHeight="1">
      <c r="A65" s="18">
        <v>73</v>
      </c>
      <c r="B65" s="11" t="s">
        <v>16</v>
      </c>
      <c r="C65" s="15" t="s">
        <v>10</v>
      </c>
      <c r="D65" s="12" t="s">
        <v>13</v>
      </c>
      <c r="E65" s="12" t="s">
        <v>13</v>
      </c>
      <c r="F65" s="13">
        <v>30</v>
      </c>
      <c r="G65" s="13"/>
      <c r="H65" s="13"/>
      <c r="I65" s="13"/>
      <c r="L65" s="16"/>
      <c r="M65" s="16"/>
      <c r="N65" s="11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>
      <c r="A66" s="6"/>
      <c r="B66" s="6"/>
      <c r="C66" s="7"/>
      <c r="F66" s="8"/>
      <c r="G66" s="8"/>
      <c r="H66" s="8"/>
      <c r="I66" s="6"/>
      <c r="J66" s="5"/>
      <c r="K66" s="6"/>
      <c r="L66" s="6"/>
      <c r="M66" s="5"/>
      <c r="N66" s="5"/>
    </row>
    <row r="67" spans="1:41">
      <c r="A67" s="6"/>
      <c r="B67" s="6"/>
      <c r="C67" s="8"/>
      <c r="D67" s="8"/>
      <c r="E67" s="8"/>
      <c r="F67" s="8"/>
      <c r="G67" s="8"/>
      <c r="H67" s="8"/>
      <c r="I67" s="6"/>
      <c r="J67" s="5"/>
      <c r="K67" s="6"/>
      <c r="L67" s="6"/>
      <c r="M67" s="5"/>
      <c r="N67" s="5"/>
    </row>
    <row r="68" spans="1:41">
      <c r="A68" s="6"/>
      <c r="B68" s="6"/>
      <c r="C68" s="8"/>
      <c r="D68" s="8"/>
      <c r="E68" s="8"/>
      <c r="F68" s="8"/>
      <c r="G68" s="8"/>
      <c r="H68" s="8"/>
      <c r="I68" s="6"/>
      <c r="J68" s="5"/>
      <c r="K68" s="6"/>
      <c r="L68" s="6"/>
      <c r="M68" s="5"/>
      <c r="N68" s="5"/>
    </row>
    <row r="69" spans="1:41">
      <c r="A69" s="6"/>
      <c r="B69" s="6"/>
      <c r="C69" s="10"/>
      <c r="D69" s="10"/>
      <c r="E69" s="10"/>
      <c r="F69" s="8"/>
      <c r="G69" s="8"/>
      <c r="H69" s="8"/>
      <c r="I69" s="6"/>
      <c r="J69" s="5"/>
      <c r="K69" s="6"/>
      <c r="L69" s="6"/>
      <c r="M69" s="5"/>
      <c r="N69" s="5"/>
    </row>
    <row r="70" spans="1:41">
      <c r="A70" s="6"/>
      <c r="B70" s="6"/>
      <c r="C70" s="7"/>
      <c r="F70" s="8"/>
      <c r="G70" s="8"/>
      <c r="H70" s="8"/>
      <c r="I70" s="6"/>
      <c r="J70" s="5"/>
      <c r="K70" s="6"/>
      <c r="L70" s="6"/>
      <c r="M70" s="5"/>
      <c r="N70" s="5"/>
    </row>
    <row r="71" spans="1:41">
      <c r="A71" s="6"/>
      <c r="B71" s="6"/>
      <c r="C71" s="7"/>
      <c r="F71" s="8"/>
      <c r="G71" s="8"/>
      <c r="H71" s="8"/>
      <c r="I71" s="6"/>
      <c r="J71" s="5"/>
      <c r="K71" s="6"/>
      <c r="L71" s="6"/>
      <c r="M71" s="5"/>
      <c r="N71" s="5"/>
    </row>
    <row r="72" spans="1:41">
      <c r="A72" s="6"/>
      <c r="B72" s="6"/>
      <c r="C72" s="7"/>
      <c r="F72" s="8"/>
      <c r="G72" s="8"/>
      <c r="H72" s="8"/>
      <c r="I72" s="6"/>
      <c r="J72" s="5"/>
      <c r="K72" s="6"/>
      <c r="L72" s="6"/>
      <c r="M72" s="5"/>
      <c r="N72" s="5"/>
    </row>
    <row r="73" spans="1:41">
      <c r="A73" s="6"/>
      <c r="B73" s="6"/>
      <c r="C73" s="7"/>
      <c r="F73" s="8"/>
      <c r="G73" s="8"/>
      <c r="H73" s="8"/>
      <c r="I73" s="6"/>
      <c r="J73" s="5"/>
      <c r="K73" s="6"/>
      <c r="L73" s="6"/>
      <c r="M73" s="5"/>
      <c r="N73" s="5"/>
    </row>
    <row r="74" spans="1:41">
      <c r="A74" s="6"/>
      <c r="B74" s="6"/>
      <c r="C74" s="7"/>
      <c r="F74" s="8"/>
      <c r="G74" s="8"/>
      <c r="H74" s="8"/>
      <c r="I74" s="6"/>
      <c r="J74" s="5"/>
      <c r="K74" s="6"/>
      <c r="L74" s="6"/>
      <c r="M74" s="5"/>
      <c r="N74" s="5"/>
    </row>
    <row r="75" spans="1:41">
      <c r="A75" s="6"/>
      <c r="B75" s="6"/>
      <c r="C75" s="7"/>
      <c r="F75" s="8"/>
      <c r="G75" s="8"/>
      <c r="H75" s="8"/>
      <c r="I75" s="6"/>
      <c r="J75" s="5"/>
      <c r="K75" s="6"/>
      <c r="L75" s="6"/>
      <c r="M75" s="5"/>
      <c r="N75" s="5"/>
    </row>
    <row r="76" spans="1:41">
      <c r="A76" s="6"/>
      <c r="B76" s="6"/>
      <c r="C76" s="7"/>
      <c r="F76" s="8"/>
      <c r="G76" s="8"/>
      <c r="H76" s="8"/>
      <c r="I76" s="6"/>
      <c r="J76" s="5"/>
      <c r="K76" s="6"/>
      <c r="L76" s="6"/>
      <c r="M76" s="5"/>
      <c r="N76" s="5"/>
    </row>
    <row r="77" spans="1:41">
      <c r="A77" s="6"/>
      <c r="B77" s="6"/>
      <c r="C77" s="7"/>
      <c r="F77" s="8"/>
      <c r="G77" s="8"/>
      <c r="H77" s="8"/>
      <c r="I77" s="6"/>
      <c r="J77" s="5"/>
      <c r="K77" s="6"/>
      <c r="L77" s="6"/>
      <c r="M77" s="5"/>
      <c r="N77" s="5"/>
    </row>
    <row r="78" spans="1:41">
      <c r="A78" s="6"/>
      <c r="B78" s="6"/>
      <c r="C78" s="7"/>
      <c r="F78" s="8"/>
      <c r="G78" s="8"/>
      <c r="H78" s="8"/>
      <c r="I78" s="6"/>
      <c r="J78" s="5"/>
      <c r="K78" s="6"/>
      <c r="L78" s="6"/>
      <c r="M78" s="5"/>
      <c r="N78" s="5"/>
    </row>
    <row r="79" spans="1:41">
      <c r="A79" s="6"/>
      <c r="B79" s="6"/>
      <c r="C79" s="7"/>
      <c r="F79" s="8"/>
      <c r="G79" s="8"/>
      <c r="H79" s="8"/>
      <c r="I79" s="6"/>
      <c r="J79" s="5"/>
      <c r="K79" s="6"/>
      <c r="L79" s="6"/>
      <c r="M79" s="5"/>
      <c r="N79" s="5"/>
    </row>
    <row r="80" spans="1:41">
      <c r="A80" s="6"/>
      <c r="B80" s="6"/>
      <c r="C80" s="7"/>
      <c r="F80" s="8"/>
      <c r="G80" s="8"/>
      <c r="H80" s="8"/>
      <c r="I80" s="6"/>
      <c r="J80" s="5"/>
      <c r="K80" s="6"/>
      <c r="L80" s="6"/>
      <c r="M80" s="5"/>
      <c r="N80" s="5"/>
    </row>
    <row r="81" spans="1:14">
      <c r="A81" s="6"/>
      <c r="B81" s="6"/>
      <c r="C81" s="7"/>
      <c r="F81" s="8"/>
      <c r="G81" s="8"/>
      <c r="H81" s="8"/>
      <c r="I81" s="6"/>
      <c r="J81" s="5"/>
      <c r="K81" s="6"/>
      <c r="L81" s="6"/>
      <c r="M81" s="5"/>
      <c r="N81" s="5"/>
    </row>
    <row r="82" spans="1:14">
      <c r="A82" s="6"/>
      <c r="B82" s="6"/>
      <c r="C82" s="7"/>
      <c r="F82" s="8"/>
      <c r="G82" s="8"/>
      <c r="H82" s="8"/>
      <c r="I82" s="6"/>
      <c r="J82" s="5"/>
      <c r="K82" s="6"/>
      <c r="L82" s="6"/>
      <c r="M82" s="5"/>
      <c r="N82" s="5"/>
    </row>
    <row r="83" spans="1:14">
      <c r="A83" s="6"/>
      <c r="B83" s="6"/>
      <c r="C83" s="7"/>
      <c r="F83" s="8"/>
      <c r="G83" s="8"/>
      <c r="H83" s="8"/>
      <c r="I83" s="6"/>
      <c r="J83" s="5"/>
      <c r="K83" s="6"/>
      <c r="L83" s="6"/>
      <c r="M83" s="5"/>
      <c r="N83" s="5"/>
    </row>
    <row r="84" spans="1:14">
      <c r="A84" s="6"/>
      <c r="B84" s="6"/>
      <c r="C84" s="7"/>
      <c r="F84" s="8"/>
      <c r="G84" s="8"/>
      <c r="H84" s="8"/>
      <c r="I84" s="6"/>
      <c r="J84" s="5"/>
      <c r="K84" s="6"/>
      <c r="L84" s="6"/>
      <c r="M84" s="5"/>
      <c r="N84" s="5"/>
    </row>
    <row r="85" spans="1:14">
      <c r="A85" s="6"/>
      <c r="B85" s="6"/>
      <c r="C85" s="7"/>
      <c r="F85" s="8"/>
      <c r="G85" s="8"/>
      <c r="H85" s="8"/>
      <c r="I85" s="6"/>
      <c r="J85" s="5"/>
      <c r="K85" s="6"/>
      <c r="L85" s="6"/>
      <c r="M85" s="5"/>
      <c r="N85" s="5"/>
    </row>
    <row r="86" spans="1:14">
      <c r="A86" s="6"/>
      <c r="B86" s="6"/>
      <c r="C86" s="7"/>
      <c r="F86" s="8"/>
      <c r="G86" s="8"/>
      <c r="H86" s="8"/>
      <c r="I86" s="6"/>
      <c r="J86" s="5"/>
      <c r="K86" s="6"/>
      <c r="L86" s="6"/>
      <c r="M86" s="5"/>
      <c r="N86" s="5"/>
    </row>
    <row r="87" spans="1:14">
      <c r="A87" s="6"/>
      <c r="B87" s="6"/>
      <c r="C87" s="7"/>
      <c r="F87" s="8"/>
      <c r="G87" s="8"/>
      <c r="H87" s="8"/>
      <c r="I87" s="6"/>
      <c r="J87" s="5"/>
      <c r="K87" s="6"/>
      <c r="L87" s="6"/>
      <c r="M87" s="5"/>
      <c r="N87" s="5"/>
    </row>
    <row r="88" spans="1:14">
      <c r="A88" s="6"/>
      <c r="B88" s="6"/>
      <c r="C88" s="7"/>
      <c r="F88" s="8"/>
      <c r="G88" s="8"/>
      <c r="H88" s="8"/>
      <c r="I88" s="6"/>
      <c r="J88" s="5"/>
      <c r="K88" s="6"/>
      <c r="L88" s="6"/>
      <c r="M88" s="5"/>
      <c r="N88" s="5"/>
    </row>
    <row r="89" spans="1:14">
      <c r="A89" s="6"/>
      <c r="B89" s="6"/>
      <c r="C89" s="7"/>
      <c r="F89" s="8"/>
      <c r="G89" s="8"/>
      <c r="H89" s="8"/>
      <c r="I89" s="6"/>
      <c r="J89" s="5"/>
      <c r="K89" s="6"/>
      <c r="L89" s="6"/>
      <c r="M89" s="5"/>
      <c r="N89" s="5"/>
    </row>
    <row r="90" spans="1:14">
      <c r="A90" s="6"/>
      <c r="B90" s="6"/>
      <c r="C90" s="7"/>
      <c r="F90" s="8"/>
      <c r="G90" s="8"/>
      <c r="H90" s="8"/>
      <c r="I90" s="6"/>
      <c r="J90" s="5"/>
      <c r="K90" s="6"/>
      <c r="L90" s="6"/>
      <c r="M90" s="5"/>
      <c r="N90" s="5"/>
    </row>
    <row r="91" spans="1:14">
      <c r="A91" s="6"/>
      <c r="B91" s="6"/>
      <c r="C91" s="7"/>
      <c r="F91" s="8"/>
      <c r="G91" s="8"/>
      <c r="H91" s="8"/>
      <c r="I91" s="6"/>
      <c r="J91" s="5"/>
      <c r="K91" s="6"/>
      <c r="L91" s="6"/>
      <c r="M91" s="5"/>
      <c r="N91" s="5"/>
    </row>
    <row r="92" spans="1:14">
      <c r="A92" s="6"/>
      <c r="B92" s="6"/>
      <c r="C92" s="7"/>
      <c r="F92" s="8"/>
      <c r="G92" s="8"/>
      <c r="H92" s="8"/>
      <c r="I92" s="6"/>
      <c r="J92" s="5"/>
      <c r="K92" s="6"/>
      <c r="L92" s="6"/>
      <c r="M92" s="5"/>
      <c r="N92" s="5"/>
    </row>
    <row r="93" spans="1:14">
      <c r="A93" s="6"/>
      <c r="B93" s="6"/>
      <c r="C93" s="7"/>
      <c r="F93" s="8"/>
      <c r="G93" s="8"/>
      <c r="H93" s="8"/>
      <c r="I93" s="6"/>
      <c r="J93" s="5"/>
      <c r="K93" s="6"/>
      <c r="L93" s="6"/>
      <c r="M93" s="5"/>
      <c r="N93" s="5"/>
    </row>
    <row r="94" spans="1:14">
      <c r="A94" s="6"/>
      <c r="B94" s="6"/>
      <c r="C94" s="7"/>
      <c r="F94" s="8"/>
      <c r="G94" s="8"/>
      <c r="H94" s="8"/>
      <c r="I94" s="6"/>
      <c r="J94" s="5"/>
      <c r="K94" s="6"/>
      <c r="L94" s="6"/>
      <c r="M94" s="5"/>
      <c r="N94" s="5"/>
    </row>
    <row r="95" spans="1:14">
      <c r="A95" s="6"/>
      <c r="B95" s="6"/>
      <c r="C95" s="7"/>
      <c r="F95" s="8"/>
      <c r="G95" s="8"/>
      <c r="H95" s="8"/>
      <c r="I95" s="6"/>
      <c r="J95" s="5"/>
      <c r="K95" s="6"/>
      <c r="L95" s="6"/>
      <c r="M95" s="5"/>
      <c r="N95" s="5"/>
    </row>
    <row r="96" spans="1:14">
      <c r="A96" s="6"/>
      <c r="B96" s="6"/>
      <c r="C96" s="7"/>
      <c r="F96" s="8"/>
      <c r="G96" s="8"/>
      <c r="H96" s="8"/>
      <c r="I96" s="6"/>
      <c r="J96" s="5"/>
      <c r="K96" s="6"/>
      <c r="L96" s="6"/>
      <c r="M96" s="5"/>
      <c r="N96" s="5"/>
    </row>
    <row r="97" spans="10:14">
      <c r="J97" s="5"/>
      <c r="K97" s="6"/>
      <c r="L97" s="6"/>
      <c r="M97" s="5"/>
      <c r="N97" s="5"/>
    </row>
    <row r="98" spans="10:14">
      <c r="J98" s="5"/>
      <c r="K98" s="6"/>
      <c r="L98" s="6"/>
      <c r="M98" s="5"/>
      <c r="N98" s="5"/>
    </row>
    <row r="99" spans="10:14">
      <c r="J99" s="5"/>
      <c r="K99" s="6"/>
      <c r="L99" s="6"/>
      <c r="M99" s="5"/>
      <c r="N99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2024-12-19T08:10:33Z</dcterms:modified>
</cp:coreProperties>
</file>